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УИГЭС\2026\АП Трансформаторы НДЕ ТН-571, ТН-572\2. Документация\Проект договора\"/>
    </mc:Choice>
  </mc:AlternateContent>
  <xr:revisionPtr revIDLastSave="0" documentId="13_ncr:1_{8159E041-207F-4C93-9363-FD5B7228A7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7" sheetId="2" r:id="rId1"/>
    <sheet name="2026" sheetId="1" r:id="rId2"/>
  </sheets>
  <definedNames>
    <definedName name="_xlnm.Print_Area" localSheetId="1">'2026'!$A$1:$H$29</definedName>
    <definedName name="_xlnm.Print_Area" localSheetId="0">'2027'!$A$1:$H$27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0" i="2" l="1"/>
  <c r="G20" i="2" s="1"/>
  <c r="G19" i="2"/>
  <c r="D19" i="2"/>
  <c r="D18" i="2"/>
  <c r="D17" i="2"/>
  <c r="D20" i="1"/>
  <c r="D19" i="1"/>
  <c r="D18" i="1"/>
  <c r="D17" i="1"/>
  <c r="G18" i="2" l="1"/>
  <c r="G17" i="2"/>
  <c r="G21" i="2" s="1"/>
  <c r="G18" i="1"/>
  <c r="G22" i="1"/>
  <c r="G20" i="1"/>
  <c r="G19" i="1"/>
  <c r="G17" i="1"/>
  <c r="G23" i="1" l="1"/>
</calcChain>
</file>

<file path=xl/sharedStrings.xml><?xml version="1.0" encoding="utf-8"?>
<sst xmlns="http://schemas.openxmlformats.org/spreadsheetml/2006/main" count="86" uniqueCount="34">
  <si>
    <t>Наименование</t>
  </si>
  <si>
    <t>Ед. изм.</t>
  </si>
  <si>
    <t>№ п/п</t>
  </si>
  <si>
    <t>Кол-во</t>
  </si>
  <si>
    <t>Цена, руб.</t>
  </si>
  <si>
    <t>Стоимость в тек.ценах, руб. (справочно)</t>
  </si>
  <si>
    <t>Примечание</t>
  </si>
  <si>
    <t>Экономист  ОКС У-ИГЭС                                                       Н.С. Якунина</t>
  </si>
  <si>
    <t>Итого</t>
  </si>
  <si>
    <t>М.П.</t>
  </si>
  <si>
    <t>Заказчик:</t>
  </si>
  <si>
    <t>Начальник  ОКС У-ИГЭС                                                      А.В.Стасенко</t>
  </si>
  <si>
    <t>Инженер  ОКС У-ИГЭС                                                       П.Е.Иванов</t>
  </si>
  <si>
    <t>Перечень</t>
  </si>
  <si>
    <t>"Усть-Илимская ГЭС",</t>
  </si>
  <si>
    <t>Кабель ВБШвнг(А)-LS 4*16 ок (N)-1</t>
  </si>
  <si>
    <t>км</t>
  </si>
  <si>
    <t>Кабель КВВГЭнг(А)-LS 4х1.5 0.66кВ (м)</t>
  </si>
  <si>
    <t>Кабель КВВГЭнг(А)-LS 7*2,5</t>
  </si>
  <si>
    <t>Провод (ПВ1) ПУВ 1,5</t>
  </si>
  <si>
    <t>Релейная защита и автоматика</t>
  </si>
  <si>
    <t>Система СОТИ АССО</t>
  </si>
  <si>
    <t>«____» ___________ 2026г.</t>
  </si>
  <si>
    <t>Подрядчик:</t>
  </si>
  <si>
    <t>Директор филиала ООО "ЭН+ ГИДРО"</t>
  </si>
  <si>
    <t>действующий на основании</t>
  </si>
  <si>
    <t>_______________А.А.Карпачев</t>
  </si>
  <si>
    <t>Приложение №5 к договору №__КС-2026 от "____" _________ 2026г</t>
  </si>
  <si>
    <t xml:space="preserve">материалов поставки заказчика (давальческих материалов) </t>
  </si>
  <si>
    <t>по объекту  "ОРУ 220-500 кВ. Инв.№ УИГ_00040406. Модернизация. Замена трансформаторов напряжения НДЕ-500 ТН-572; ТН-571"</t>
  </si>
  <si>
    <t>доверенности №43 от 01.04.2026г</t>
  </si>
  <si>
    <t>выполнение работ в 2027г ТН-572</t>
  </si>
  <si>
    <t>поставка в 2026г</t>
  </si>
  <si>
    <t>выполнение работ в 2026г ТН-571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</si>
</sst>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5" formatCode="0.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43" fontId="2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</cellStyleXfs>
  <cellXfs count="52">
    <xf numFmtId="0" fontId="0" fillId="0" borderId="0" xfId="0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Font="1"/>
    <xf numFmtId="0" fontId="10" fillId="0" borderId="0" xfId="0" applyFont="1" applyAlignment="1">
      <alignment horizontal="right" vertical="center"/>
    </xf>
    <xf numFmtId="0" fontId="11" fillId="0" borderId="0" xfId="1" applyFont="1"/>
    <xf numFmtId="0" fontId="12" fillId="0" borderId="0" xfId="0" applyFont="1" applyAlignment="1">
      <alignment horizontal="right"/>
    </xf>
    <xf numFmtId="0" fontId="11" fillId="0" borderId="0" xfId="0" applyFont="1"/>
    <xf numFmtId="49" fontId="11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1" applyFont="1"/>
    <xf numFmtId="0" fontId="12" fillId="0" borderId="0" xfId="0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3" applyNumberFormat="1" applyFont="1" applyFill="1" applyBorder="1" applyAlignment="1" applyProtection="1">
      <alignment vertical="top" wrapText="1"/>
    </xf>
    <xf numFmtId="0" fontId="12" fillId="0" borderId="1" xfId="3" applyNumberFormat="1" applyFont="1" applyFill="1" applyBorder="1" applyAlignment="1" applyProtection="1">
      <alignment horizontal="center" vertical="top" wrapText="1"/>
    </xf>
    <xf numFmtId="164" fontId="16" fillId="0" borderId="1" xfId="3" applyNumberFormat="1" applyFont="1" applyFill="1" applyBorder="1" applyAlignment="1" applyProtection="1">
      <alignment horizontal="center" vertical="top" wrapText="1"/>
    </xf>
    <xf numFmtId="4" fontId="16" fillId="0" borderId="1" xfId="3" applyNumberFormat="1" applyFont="1" applyFill="1" applyBorder="1" applyAlignment="1" applyProtection="1">
      <alignment horizontal="right" vertical="top" wrapText="1"/>
    </xf>
    <xf numFmtId="3" fontId="16" fillId="0" borderId="1" xfId="3" applyNumberFormat="1" applyFont="1" applyFill="1" applyBorder="1" applyAlignment="1" applyProtection="1">
      <alignment horizontal="right" vertical="top" wrapText="1"/>
    </xf>
    <xf numFmtId="165" fontId="16" fillId="0" borderId="1" xfId="3" applyNumberFormat="1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 applyProtection="1">
      <alignment vertical="top" wrapText="1"/>
    </xf>
    <xf numFmtId="0" fontId="17" fillId="0" borderId="1" xfId="3" applyNumberFormat="1" applyFont="1" applyFill="1" applyBorder="1" applyAlignment="1" applyProtection="1">
      <alignment horizontal="center" vertical="top" wrapText="1"/>
    </xf>
    <xf numFmtId="2" fontId="17" fillId="0" borderId="1" xfId="3" applyNumberFormat="1" applyFont="1" applyFill="1" applyBorder="1" applyAlignment="1" applyProtection="1">
      <alignment horizontal="center" vertical="top" wrapText="1"/>
    </xf>
    <xf numFmtId="4" fontId="17" fillId="0" borderId="1" xfId="3" applyNumberFormat="1" applyFont="1" applyFill="1" applyBorder="1" applyAlignment="1" applyProtection="1">
      <alignment horizontal="right" vertical="top" wrapText="1"/>
    </xf>
    <xf numFmtId="4" fontId="17" fillId="0" borderId="1" xfId="3" applyNumberFormat="1" applyFont="1" applyFill="1" applyBorder="1" applyAlignment="1" applyProtection="1">
      <alignment vertical="top" wrapText="1"/>
    </xf>
    <xf numFmtId="3" fontId="17" fillId="0" borderId="1" xfId="3" applyNumberFormat="1" applyFont="1" applyFill="1" applyBorder="1" applyAlignment="1" applyProtection="1">
      <alignment vertical="top" wrapText="1"/>
    </xf>
    <xf numFmtId="3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17" fillId="0" borderId="0" xfId="3" applyNumberFormat="1" applyFont="1" applyFill="1" applyBorder="1" applyAlignment="1" applyProtection="1">
      <alignment vertical="top" wrapText="1"/>
    </xf>
    <xf numFmtId="0" fontId="17" fillId="0" borderId="0" xfId="3" applyNumberFormat="1" applyFont="1" applyFill="1" applyBorder="1" applyAlignment="1" applyProtection="1">
      <alignment horizontal="center" vertical="top" wrapText="1"/>
    </xf>
    <xf numFmtId="2" fontId="17" fillId="0" borderId="0" xfId="3" applyNumberFormat="1" applyFont="1" applyFill="1" applyBorder="1" applyAlignment="1" applyProtection="1">
      <alignment horizontal="center" vertical="top" wrapText="1"/>
    </xf>
    <xf numFmtId="4" fontId="17" fillId="0" borderId="0" xfId="3" applyNumberFormat="1" applyFont="1" applyFill="1" applyBorder="1" applyAlignment="1" applyProtection="1">
      <alignment horizontal="right" vertical="top" wrapText="1"/>
    </xf>
    <xf numFmtId="3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right"/>
    </xf>
    <xf numFmtId="0" fontId="7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3" xr:uid="{00000000-0005-0000-0000-000001000000}"/>
    <cellStyle name="Обычный 3" xfId="4" xr:uid="{00000000-0005-0000-0000-000002000000}"/>
    <cellStyle name="Обычный 4" xfId="5" xr:uid="{00000000-0005-0000-0000-000003000000}"/>
    <cellStyle name="Обычный_Протокол согл дог цены - Приложение 1.1" xfId="1" xr:uid="{00000000-0005-0000-0000-000004000000}"/>
    <cellStyle name="Финансовый 2" xfId="2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T26"/>
  <sheetViews>
    <sheetView showGridLines="0" tabSelected="1" view="pageBreakPreview" zoomScaleNormal="85" zoomScaleSheetLayoutView="100" workbookViewId="0">
      <selection activeCell="F17" sqref="F17:F20"/>
    </sheetView>
  </sheetViews>
  <sheetFormatPr defaultRowHeight="15" outlineLevelCol="1" x14ac:dyDescent="0.2"/>
  <cols>
    <col min="1" max="1" width="5" style="12" customWidth="1"/>
    <col min="2" max="2" width="50.28515625" style="40" customWidth="1"/>
    <col min="3" max="3" width="9.85546875" style="41" customWidth="1"/>
    <col min="4" max="4" width="10.7109375" style="41" customWidth="1"/>
    <col min="5" max="5" width="5.42578125" style="42" hidden="1" customWidth="1"/>
    <col min="6" max="6" width="15.7109375" style="42" customWidth="1"/>
    <col min="7" max="7" width="18.5703125" style="43" customWidth="1"/>
    <col min="8" max="8" width="14.140625" style="41" customWidth="1" outlineLevel="1"/>
    <col min="9" max="9" width="9.140625" style="12" customWidth="1"/>
    <col min="10" max="16384" width="9.140625" style="12"/>
  </cols>
  <sheetData>
    <row r="1" spans="1:20" s="2" customFormat="1" x14ac:dyDescent="0.2">
      <c r="A1" s="45" t="s">
        <v>27</v>
      </c>
      <c r="B1" s="45"/>
      <c r="C1" s="45"/>
      <c r="D1" s="45"/>
      <c r="E1" s="45"/>
      <c r="F1" s="45"/>
      <c r="G1" s="45"/>
      <c r="H1" s="45"/>
      <c r="I1" s="45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s="2" customFormat="1" x14ac:dyDescent="0.25">
      <c r="A2" s="3" t="s">
        <v>23</v>
      </c>
      <c r="H2" s="4" t="s">
        <v>10</v>
      </c>
    </row>
    <row r="3" spans="1:20" s="2" customFormat="1" x14ac:dyDescent="0.2">
      <c r="A3" s="5"/>
      <c r="H3" s="6" t="s">
        <v>24</v>
      </c>
    </row>
    <row r="4" spans="1:20" s="2" customFormat="1" x14ac:dyDescent="0.2">
      <c r="A4" s="5"/>
      <c r="H4" s="6" t="s">
        <v>14</v>
      </c>
    </row>
    <row r="5" spans="1:20" s="2" customFormat="1" x14ac:dyDescent="0.2">
      <c r="A5" s="7"/>
      <c r="H5" s="6" t="s">
        <v>25</v>
      </c>
    </row>
    <row r="6" spans="1:20" s="2" customFormat="1" x14ac:dyDescent="0.2">
      <c r="A6" s="7"/>
      <c r="H6" s="44" t="s">
        <v>30</v>
      </c>
    </row>
    <row r="7" spans="1:20" s="2" customFormat="1" x14ac:dyDescent="0.2">
      <c r="A7" s="8"/>
      <c r="H7" s="6" t="s">
        <v>26</v>
      </c>
    </row>
    <row r="8" spans="1:20" s="2" customFormat="1" x14ac:dyDescent="0.2">
      <c r="A8" s="9" t="s">
        <v>22</v>
      </c>
      <c r="H8" s="6" t="s">
        <v>22</v>
      </c>
    </row>
    <row r="9" spans="1:20" s="2" customFormat="1" x14ac:dyDescent="0.2">
      <c r="A9" s="10" t="s">
        <v>9</v>
      </c>
      <c r="H9" s="11" t="s">
        <v>9</v>
      </c>
    </row>
    <row r="10" spans="1:20" x14ac:dyDescent="0.2">
      <c r="A10" s="46" t="s">
        <v>13</v>
      </c>
      <c r="B10" s="46"/>
      <c r="C10" s="46"/>
      <c r="D10" s="46"/>
      <c r="E10" s="46"/>
      <c r="F10" s="46"/>
      <c r="G10" s="46"/>
      <c r="H10" s="46"/>
    </row>
    <row r="11" spans="1:20" x14ac:dyDescent="0.2">
      <c r="A11" s="46" t="s">
        <v>28</v>
      </c>
      <c r="B11" s="46"/>
      <c r="C11" s="46"/>
      <c r="D11" s="46"/>
      <c r="E11" s="46"/>
      <c r="F11" s="46"/>
      <c r="G11" s="46"/>
      <c r="H11" s="46"/>
    </row>
    <row r="12" spans="1:20" ht="32.25" customHeight="1" x14ac:dyDescent="0.2">
      <c r="A12" s="50" t="s">
        <v>29</v>
      </c>
      <c r="B12" s="50"/>
      <c r="C12" s="50"/>
      <c r="D12" s="50"/>
      <c r="E12" s="50"/>
      <c r="F12" s="50"/>
      <c r="G12" s="50"/>
      <c r="H12" s="50"/>
    </row>
    <row r="13" spans="1:20" s="13" customFormat="1" ht="12.75" customHeight="1" x14ac:dyDescent="0.2">
      <c r="A13" s="48" t="s">
        <v>2</v>
      </c>
      <c r="B13" s="48" t="s">
        <v>0</v>
      </c>
      <c r="C13" s="48" t="s">
        <v>1</v>
      </c>
      <c r="D13" s="48" t="s">
        <v>3</v>
      </c>
      <c r="E13" s="48" t="s">
        <v>4</v>
      </c>
      <c r="F13" s="48" t="s">
        <v>4</v>
      </c>
      <c r="G13" s="48" t="s">
        <v>5</v>
      </c>
      <c r="H13" s="48" t="s">
        <v>6</v>
      </c>
    </row>
    <row r="14" spans="1:20" s="13" customFormat="1" ht="27.75" customHeight="1" x14ac:dyDescent="0.2">
      <c r="A14" s="51"/>
      <c r="B14" s="48"/>
      <c r="C14" s="48"/>
      <c r="D14" s="48"/>
      <c r="E14" s="48"/>
      <c r="F14" s="48"/>
      <c r="G14" s="48"/>
      <c r="H14" s="48"/>
    </row>
    <row r="15" spans="1:20" s="13" customFormat="1" ht="13.5" customHeight="1" x14ac:dyDescent="0.2">
      <c r="A15" s="14"/>
      <c r="B15" s="15" t="s">
        <v>31</v>
      </c>
      <c r="C15" s="16"/>
      <c r="D15" s="16"/>
      <c r="E15" s="16"/>
      <c r="F15" s="16"/>
      <c r="G15" s="16"/>
      <c r="H15" s="16"/>
    </row>
    <row r="16" spans="1:20" s="13" customFormat="1" ht="15.75" customHeight="1" x14ac:dyDescent="0.2">
      <c r="A16" s="17"/>
      <c r="B16" s="49" t="s">
        <v>20</v>
      </c>
      <c r="C16" s="49"/>
      <c r="D16" s="49"/>
      <c r="E16" s="49"/>
      <c r="F16" s="49"/>
      <c r="G16" s="49"/>
      <c r="H16" s="49"/>
    </row>
    <row r="17" spans="1:8" s="13" customFormat="1" ht="25.5" x14ac:dyDescent="0.2">
      <c r="A17" s="17">
        <v>1</v>
      </c>
      <c r="B17" s="18" t="s">
        <v>15</v>
      </c>
      <c r="C17" s="19" t="s">
        <v>16</v>
      </c>
      <c r="D17" s="20">
        <f>7.752/2</f>
        <v>3.8759999999999999</v>
      </c>
      <c r="E17" s="21"/>
      <c r="F17" s="21"/>
      <c r="G17" s="22">
        <f>F17*D17</f>
        <v>0</v>
      </c>
      <c r="H17" s="16" t="s">
        <v>32</v>
      </c>
    </row>
    <row r="18" spans="1:8" s="13" customFormat="1" ht="25.5" x14ac:dyDescent="0.2">
      <c r="A18" s="17">
        <v>2</v>
      </c>
      <c r="B18" s="18" t="s">
        <v>17</v>
      </c>
      <c r="C18" s="19" t="s">
        <v>16</v>
      </c>
      <c r="D18" s="23">
        <f>1.7544/2</f>
        <v>0.87719999999999998</v>
      </c>
      <c r="E18" s="21"/>
      <c r="F18" s="21"/>
      <c r="G18" s="22">
        <f>F18*D18</f>
        <v>0</v>
      </c>
      <c r="H18" s="16" t="s">
        <v>32</v>
      </c>
    </row>
    <row r="19" spans="1:8" s="13" customFormat="1" ht="25.5" x14ac:dyDescent="0.2">
      <c r="A19" s="17">
        <v>3</v>
      </c>
      <c r="B19" s="18" t="s">
        <v>18</v>
      </c>
      <c r="C19" s="19" t="s">
        <v>16</v>
      </c>
      <c r="D19" s="20">
        <f>2.499/2</f>
        <v>1.25</v>
      </c>
      <c r="E19" s="21"/>
      <c r="F19" s="21"/>
      <c r="G19" s="22">
        <f>F19*D19</f>
        <v>0</v>
      </c>
      <c r="H19" s="16" t="s">
        <v>32</v>
      </c>
    </row>
    <row r="20" spans="1:8" s="13" customFormat="1" ht="25.5" x14ac:dyDescent="0.2">
      <c r="A20" s="17">
        <v>4</v>
      </c>
      <c r="B20" s="18" t="s">
        <v>19</v>
      </c>
      <c r="C20" s="19" t="s">
        <v>16</v>
      </c>
      <c r="D20" s="20">
        <f>0.309/2</f>
        <v>0.155</v>
      </c>
      <c r="E20" s="21"/>
      <c r="F20" s="21"/>
      <c r="G20" s="22">
        <f>F20*D20</f>
        <v>0</v>
      </c>
      <c r="H20" s="16" t="s">
        <v>32</v>
      </c>
    </row>
    <row r="21" spans="1:8" s="32" customFormat="1" x14ac:dyDescent="0.2">
      <c r="A21" s="24"/>
      <c r="B21" s="25" t="s">
        <v>8</v>
      </c>
      <c r="C21" s="26"/>
      <c r="D21" s="27"/>
      <c r="E21" s="28"/>
      <c r="F21" s="29"/>
      <c r="G21" s="30">
        <f>G17+G18+G19+G20</f>
        <v>0</v>
      </c>
      <c r="H21" s="31"/>
    </row>
    <row r="22" spans="1:8" s="39" customFormat="1" x14ac:dyDescent="0.2">
      <c r="A22" s="33"/>
      <c r="B22" s="34"/>
      <c r="C22" s="35"/>
      <c r="D22" s="36"/>
      <c r="E22" s="37"/>
      <c r="F22" s="37"/>
      <c r="G22" s="37"/>
      <c r="H22" s="38"/>
    </row>
    <row r="23" spans="1:8" s="39" customFormat="1" x14ac:dyDescent="0.2">
      <c r="A23" s="33"/>
      <c r="B23" s="34"/>
      <c r="C23" s="35"/>
      <c r="D23" s="36"/>
      <c r="E23" s="37"/>
      <c r="F23" s="37"/>
      <c r="G23" s="37"/>
      <c r="H23" s="38"/>
    </row>
    <row r="24" spans="1:8" s="13" customFormat="1" ht="15.75" customHeight="1" x14ac:dyDescent="0.2">
      <c r="A24" s="50" t="s">
        <v>11</v>
      </c>
      <c r="B24" s="50"/>
      <c r="C24" s="50"/>
      <c r="D24" s="50"/>
      <c r="E24" s="50"/>
      <c r="F24" s="50"/>
      <c r="G24" s="50"/>
      <c r="H24" s="50"/>
    </row>
    <row r="25" spans="1:8" s="13" customFormat="1" ht="15.75" customHeight="1" x14ac:dyDescent="0.2">
      <c r="A25" s="47" t="s">
        <v>7</v>
      </c>
      <c r="B25" s="47"/>
      <c r="C25" s="47"/>
      <c r="D25" s="47"/>
      <c r="E25" s="47"/>
      <c r="F25" s="47"/>
      <c r="G25" s="47"/>
      <c r="H25" s="47"/>
    </row>
    <row r="26" spans="1:8" s="13" customFormat="1" ht="15.75" customHeight="1" x14ac:dyDescent="0.2">
      <c r="A26" s="47" t="s">
        <v>12</v>
      </c>
      <c r="B26" s="47"/>
      <c r="C26" s="47"/>
      <c r="D26" s="47"/>
      <c r="E26" s="47"/>
      <c r="F26" s="47"/>
      <c r="G26" s="47"/>
      <c r="H26" s="47"/>
    </row>
  </sheetData>
  <mergeCells count="16">
    <mergeCell ref="A1:I1"/>
    <mergeCell ref="A11:H11"/>
    <mergeCell ref="A26:H26"/>
    <mergeCell ref="G13:G14"/>
    <mergeCell ref="H13:H14"/>
    <mergeCell ref="B16:H16"/>
    <mergeCell ref="A24:H24"/>
    <mergeCell ref="A25:H25"/>
    <mergeCell ref="A10:H10"/>
    <mergeCell ref="A12:H12"/>
    <mergeCell ref="A13:A14"/>
    <mergeCell ref="B13:B14"/>
    <mergeCell ref="C13:C14"/>
    <mergeCell ref="D13:D14"/>
    <mergeCell ref="E13:E14"/>
    <mergeCell ref="F13:F14"/>
  </mergeCells>
  <printOptions horizontalCentered="1"/>
  <pageMargins left="0.31496062992125984" right="0.27559055118110237" top="0.39370078740157483" bottom="0.43307086614173229" header="0.35433070866141736" footer="0.19685039370078741"/>
  <pageSetup paperSize="9" scale="80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T28"/>
  <sheetViews>
    <sheetView showGridLines="0" view="pageBreakPreview" zoomScaleNormal="85" zoomScaleSheetLayoutView="100" workbookViewId="0">
      <selection activeCell="F23" sqref="F23"/>
    </sheetView>
  </sheetViews>
  <sheetFormatPr defaultRowHeight="15" outlineLevelCol="1" x14ac:dyDescent="0.2"/>
  <cols>
    <col min="1" max="1" width="5" style="12" customWidth="1"/>
    <col min="2" max="2" width="50.28515625" style="40" customWidth="1"/>
    <col min="3" max="3" width="9.85546875" style="41" customWidth="1"/>
    <col min="4" max="4" width="10.7109375" style="41" customWidth="1"/>
    <col min="5" max="5" width="5.42578125" style="42" hidden="1" customWidth="1"/>
    <col min="6" max="6" width="15.7109375" style="42" customWidth="1"/>
    <col min="7" max="7" width="18.5703125" style="43" customWidth="1"/>
    <col min="8" max="8" width="14.140625" style="41" customWidth="1" outlineLevel="1"/>
    <col min="9" max="9" width="9.140625" style="12" customWidth="1"/>
    <col min="10" max="16384" width="9.140625" style="12"/>
  </cols>
  <sheetData>
    <row r="1" spans="1:20" s="2" customFormat="1" x14ac:dyDescent="0.2">
      <c r="A1" s="45" t="s">
        <v>27</v>
      </c>
      <c r="B1" s="45"/>
      <c r="C1" s="45"/>
      <c r="D1" s="45"/>
      <c r="E1" s="45"/>
      <c r="F1" s="45"/>
      <c r="G1" s="45"/>
      <c r="H1" s="45"/>
      <c r="I1" s="45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s="2" customFormat="1" x14ac:dyDescent="0.25">
      <c r="A2" s="3" t="s">
        <v>23</v>
      </c>
      <c r="H2" s="4" t="s">
        <v>10</v>
      </c>
    </row>
    <row r="3" spans="1:20" s="2" customFormat="1" x14ac:dyDescent="0.2">
      <c r="A3" s="5"/>
      <c r="H3" s="6" t="s">
        <v>24</v>
      </c>
    </row>
    <row r="4" spans="1:20" s="2" customFormat="1" x14ac:dyDescent="0.2">
      <c r="A4" s="5"/>
      <c r="H4" s="6" t="s">
        <v>14</v>
      </c>
    </row>
    <row r="5" spans="1:20" s="2" customFormat="1" x14ac:dyDescent="0.2">
      <c r="A5" s="7"/>
      <c r="H5" s="6" t="s">
        <v>25</v>
      </c>
    </row>
    <row r="6" spans="1:20" s="2" customFormat="1" x14ac:dyDescent="0.2">
      <c r="A6" s="7"/>
      <c r="H6" s="44" t="s">
        <v>30</v>
      </c>
    </row>
    <row r="7" spans="1:20" s="2" customFormat="1" x14ac:dyDescent="0.2">
      <c r="A7" s="8"/>
      <c r="H7" s="6" t="s">
        <v>26</v>
      </c>
    </row>
    <row r="8" spans="1:20" s="2" customFormat="1" x14ac:dyDescent="0.2">
      <c r="A8" s="9" t="s">
        <v>22</v>
      </c>
      <c r="H8" s="6" t="s">
        <v>22</v>
      </c>
    </row>
    <row r="9" spans="1:20" s="2" customFormat="1" x14ac:dyDescent="0.2">
      <c r="A9" s="10" t="s">
        <v>9</v>
      </c>
      <c r="H9" s="11" t="s">
        <v>9</v>
      </c>
    </row>
    <row r="10" spans="1:20" x14ac:dyDescent="0.2">
      <c r="A10" s="46" t="s">
        <v>13</v>
      </c>
      <c r="B10" s="46"/>
      <c r="C10" s="46"/>
      <c r="D10" s="46"/>
      <c r="E10" s="46"/>
      <c r="F10" s="46"/>
      <c r="G10" s="46"/>
      <c r="H10" s="46"/>
    </row>
    <row r="11" spans="1:20" x14ac:dyDescent="0.2">
      <c r="A11" s="46" t="s">
        <v>28</v>
      </c>
      <c r="B11" s="46"/>
      <c r="C11" s="46"/>
      <c r="D11" s="46"/>
      <c r="E11" s="46"/>
      <c r="F11" s="46"/>
      <c r="G11" s="46"/>
      <c r="H11" s="46"/>
    </row>
    <row r="12" spans="1:20" ht="32.25" customHeight="1" x14ac:dyDescent="0.2">
      <c r="A12" s="50" t="s">
        <v>29</v>
      </c>
      <c r="B12" s="50"/>
      <c r="C12" s="50"/>
      <c r="D12" s="50"/>
      <c r="E12" s="50"/>
      <c r="F12" s="50"/>
      <c r="G12" s="50"/>
      <c r="H12" s="50"/>
    </row>
    <row r="13" spans="1:20" s="13" customFormat="1" ht="12.75" customHeight="1" x14ac:dyDescent="0.2">
      <c r="A13" s="48" t="s">
        <v>2</v>
      </c>
      <c r="B13" s="48" t="s">
        <v>0</v>
      </c>
      <c r="C13" s="48" t="s">
        <v>1</v>
      </c>
      <c r="D13" s="48" t="s">
        <v>3</v>
      </c>
      <c r="E13" s="48" t="s">
        <v>4</v>
      </c>
      <c r="F13" s="48" t="s">
        <v>4</v>
      </c>
      <c r="G13" s="48" t="s">
        <v>5</v>
      </c>
      <c r="H13" s="48" t="s">
        <v>6</v>
      </c>
    </row>
    <row r="14" spans="1:20" s="13" customFormat="1" ht="27.75" customHeight="1" x14ac:dyDescent="0.2">
      <c r="A14" s="51"/>
      <c r="B14" s="48"/>
      <c r="C14" s="48"/>
      <c r="D14" s="48"/>
      <c r="E14" s="48"/>
      <c r="F14" s="48"/>
      <c r="G14" s="48"/>
      <c r="H14" s="48"/>
    </row>
    <row r="15" spans="1:20" s="13" customFormat="1" ht="13.5" customHeight="1" x14ac:dyDescent="0.2">
      <c r="A15" s="14"/>
      <c r="B15" s="15" t="s">
        <v>33</v>
      </c>
      <c r="C15" s="16"/>
      <c r="D15" s="16"/>
      <c r="E15" s="16"/>
      <c r="F15" s="16"/>
      <c r="G15" s="16"/>
      <c r="H15" s="16"/>
    </row>
    <row r="16" spans="1:20" s="13" customFormat="1" ht="15.75" customHeight="1" x14ac:dyDescent="0.2">
      <c r="A16" s="17"/>
      <c r="B16" s="49" t="s">
        <v>20</v>
      </c>
      <c r="C16" s="49"/>
      <c r="D16" s="49"/>
      <c r="E16" s="49"/>
      <c r="F16" s="49"/>
      <c r="G16" s="49"/>
      <c r="H16" s="49"/>
    </row>
    <row r="17" spans="1:8" s="13" customFormat="1" ht="25.5" x14ac:dyDescent="0.2">
      <c r="A17" s="17">
        <v>1</v>
      </c>
      <c r="B17" s="18" t="s">
        <v>15</v>
      </c>
      <c r="C17" s="19" t="s">
        <v>16</v>
      </c>
      <c r="D17" s="20">
        <f>7.752/2</f>
        <v>3.8759999999999999</v>
      </c>
      <c r="E17" s="21"/>
      <c r="F17" s="21"/>
      <c r="G17" s="22">
        <f>F17*D17</f>
        <v>0</v>
      </c>
      <c r="H17" s="16" t="s">
        <v>32</v>
      </c>
    </row>
    <row r="18" spans="1:8" s="13" customFormat="1" ht="25.5" x14ac:dyDescent="0.2">
      <c r="A18" s="17">
        <v>2</v>
      </c>
      <c r="B18" s="18" t="s">
        <v>17</v>
      </c>
      <c r="C18" s="19" t="s">
        <v>16</v>
      </c>
      <c r="D18" s="23">
        <f>1.7544/2</f>
        <v>0.87719999999999998</v>
      </c>
      <c r="E18" s="21"/>
      <c r="F18" s="21"/>
      <c r="G18" s="22">
        <f>F18*D18</f>
        <v>0</v>
      </c>
      <c r="H18" s="16" t="s">
        <v>32</v>
      </c>
    </row>
    <row r="19" spans="1:8" s="13" customFormat="1" ht="25.5" x14ac:dyDescent="0.2">
      <c r="A19" s="17">
        <v>3</v>
      </c>
      <c r="B19" s="18" t="s">
        <v>18</v>
      </c>
      <c r="C19" s="19" t="s">
        <v>16</v>
      </c>
      <c r="D19" s="20">
        <f>2.499/2</f>
        <v>1.25</v>
      </c>
      <c r="E19" s="21"/>
      <c r="F19" s="21"/>
      <c r="G19" s="22">
        <f>F19*D19</f>
        <v>0</v>
      </c>
      <c r="H19" s="16" t="s">
        <v>32</v>
      </c>
    </row>
    <row r="20" spans="1:8" s="13" customFormat="1" ht="25.5" x14ac:dyDescent="0.2">
      <c r="A20" s="17">
        <v>4</v>
      </c>
      <c r="B20" s="18" t="s">
        <v>19</v>
      </c>
      <c r="C20" s="19" t="s">
        <v>16</v>
      </c>
      <c r="D20" s="20">
        <f>0.309/2</f>
        <v>0.155</v>
      </c>
      <c r="E20" s="21"/>
      <c r="F20" s="21"/>
      <c r="G20" s="22">
        <f>F20*D20</f>
        <v>0</v>
      </c>
      <c r="H20" s="16" t="s">
        <v>32</v>
      </c>
    </row>
    <row r="21" spans="1:8" s="13" customFormat="1" x14ac:dyDescent="0.2">
      <c r="A21" s="17"/>
      <c r="B21" s="49" t="s">
        <v>21</v>
      </c>
      <c r="C21" s="49"/>
      <c r="D21" s="49"/>
      <c r="E21" s="49"/>
      <c r="F21" s="49"/>
      <c r="G21" s="49"/>
      <c r="H21" s="49"/>
    </row>
    <row r="22" spans="1:8" s="13" customFormat="1" ht="25.5" x14ac:dyDescent="0.2">
      <c r="A22" s="17">
        <v>5</v>
      </c>
      <c r="B22" s="18" t="s">
        <v>19</v>
      </c>
      <c r="C22" s="19" t="s">
        <v>16</v>
      </c>
      <c r="D22" s="20">
        <v>3.0000000000000001E-3</v>
      </c>
      <c r="E22" s="21"/>
      <c r="F22" s="21"/>
      <c r="G22" s="22">
        <f>F22*D22</f>
        <v>0</v>
      </c>
      <c r="H22" s="16" t="s">
        <v>32</v>
      </c>
    </row>
    <row r="23" spans="1:8" s="32" customFormat="1" x14ac:dyDescent="0.2">
      <c r="A23" s="24"/>
      <c r="B23" s="25" t="s">
        <v>8</v>
      </c>
      <c r="C23" s="26"/>
      <c r="D23" s="27"/>
      <c r="E23" s="28"/>
      <c r="F23" s="29"/>
      <c r="G23" s="30">
        <f>G17+G18+G19+G20+G22</f>
        <v>0</v>
      </c>
      <c r="H23" s="31"/>
    </row>
    <row r="24" spans="1:8" s="39" customFormat="1" x14ac:dyDescent="0.2">
      <c r="A24" s="33"/>
      <c r="B24" s="34"/>
      <c r="C24" s="35"/>
      <c r="D24" s="36"/>
      <c r="E24" s="37"/>
      <c r="F24" s="37"/>
      <c r="G24" s="37"/>
      <c r="H24" s="38"/>
    </row>
    <row r="25" spans="1:8" s="39" customFormat="1" x14ac:dyDescent="0.2">
      <c r="A25" s="33"/>
      <c r="B25" s="34"/>
      <c r="C25" s="35"/>
      <c r="D25" s="36"/>
      <c r="E25" s="37"/>
      <c r="F25" s="37"/>
      <c r="G25" s="37"/>
      <c r="H25" s="38"/>
    </row>
    <row r="26" spans="1:8" s="13" customFormat="1" ht="15.75" customHeight="1" x14ac:dyDescent="0.2">
      <c r="A26" s="50" t="s">
        <v>11</v>
      </c>
      <c r="B26" s="50"/>
      <c r="C26" s="50"/>
      <c r="D26" s="50"/>
      <c r="E26" s="50"/>
      <c r="F26" s="50"/>
      <c r="G26" s="50"/>
      <c r="H26" s="50"/>
    </row>
    <row r="27" spans="1:8" s="13" customFormat="1" ht="15.75" customHeight="1" x14ac:dyDescent="0.2">
      <c r="A27" s="47" t="s">
        <v>7</v>
      </c>
      <c r="B27" s="47"/>
      <c r="C27" s="47"/>
      <c r="D27" s="47"/>
      <c r="E27" s="47"/>
      <c r="F27" s="47"/>
      <c r="G27" s="47"/>
      <c r="H27" s="47"/>
    </row>
    <row r="28" spans="1:8" s="13" customFormat="1" ht="15.75" customHeight="1" x14ac:dyDescent="0.2">
      <c r="A28" s="47" t="s">
        <v>12</v>
      </c>
      <c r="B28" s="47"/>
      <c r="C28" s="47"/>
      <c r="D28" s="47"/>
      <c r="E28" s="47"/>
      <c r="F28" s="47"/>
      <c r="G28" s="47"/>
      <c r="H28" s="47"/>
    </row>
  </sheetData>
  <mergeCells count="17">
    <mergeCell ref="A28:H28"/>
    <mergeCell ref="A11:H11"/>
    <mergeCell ref="A26:H26"/>
    <mergeCell ref="A27:H27"/>
    <mergeCell ref="A13:A14"/>
    <mergeCell ref="B13:B14"/>
    <mergeCell ref="C13:C14"/>
    <mergeCell ref="D13:D14"/>
    <mergeCell ref="H13:H14"/>
    <mergeCell ref="G13:G14"/>
    <mergeCell ref="A12:H12"/>
    <mergeCell ref="E13:E14"/>
    <mergeCell ref="F13:F14"/>
    <mergeCell ref="B16:H16"/>
    <mergeCell ref="B21:H21"/>
    <mergeCell ref="A1:I1"/>
    <mergeCell ref="A10:H10"/>
  </mergeCells>
  <phoneticPr fontId="1" type="noConversion"/>
  <printOptions horizontalCentered="1"/>
  <pageMargins left="0.31496062992125984" right="0.27559055118110237" top="0.39370078740157483" bottom="0.43307086614173229" header="0.35433070866141736" footer="0.19685039370078741"/>
  <pageSetup paperSize="9" scale="8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2027</vt:lpstr>
      <vt:lpstr>2026</vt:lpstr>
      <vt:lpstr>'2026'!Область_печати</vt:lpstr>
      <vt:lpstr>'2027'!Область_печати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Yakunina Nataliya</dc:creator>
  <cp:lastModifiedBy>Golubeva Irina</cp:lastModifiedBy>
  <cp:lastPrinted>2025-10-02T01:59:24Z</cp:lastPrinted>
  <dcterms:created xsi:type="dcterms:W3CDTF">2002-03-15T05:20:46Z</dcterms:created>
  <dcterms:modified xsi:type="dcterms:W3CDTF">2026-06-02T08:59:19Z</dcterms:modified>
</cp:coreProperties>
</file>